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11760"/>
  </bookViews>
  <sheets>
    <sheet name="Приложение№1" sheetId="1" r:id="rId1"/>
    <sheet name="Приложение№2" sheetId="2" r:id="rId2"/>
  </sheets>
  <calcPr calcId="144525"/>
</workbook>
</file>

<file path=xl/calcChain.xml><?xml version="1.0" encoding="utf-8"?>
<calcChain xmlns="http://schemas.openxmlformats.org/spreadsheetml/2006/main">
  <c r="E9" i="2" l="1"/>
  <c r="E7" i="2"/>
  <c r="D9" i="2"/>
  <c r="D7" i="2"/>
  <c r="C9" i="2"/>
  <c r="C11" i="2" s="1"/>
  <c r="C13" i="2" s="1"/>
  <c r="C15" i="2" s="1"/>
  <c r="C17" i="2" s="1"/>
  <c r="C19" i="2" s="1"/>
  <c r="C21" i="2" s="1"/>
  <c r="C23" i="2" s="1"/>
  <c r="C25" i="2" s="1"/>
  <c r="C27" i="2" s="1"/>
  <c r="C29" i="2" s="1"/>
  <c r="C31" i="2" s="1"/>
  <c r="C33" i="2" s="1"/>
  <c r="C35" i="2" s="1"/>
  <c r="C7" i="2"/>
  <c r="D11" i="2" l="1"/>
  <c r="D13" i="2" s="1"/>
  <c r="D15" i="2" s="1"/>
  <c r="D17" i="2" s="1"/>
  <c r="D19" i="2" s="1"/>
  <c r="D21" i="2" s="1"/>
  <c r="D23" i="2" s="1"/>
  <c r="D25" i="2" s="1"/>
  <c r="D27" i="2" s="1"/>
  <c r="D29" i="2" s="1"/>
  <c r="D31" i="2" s="1"/>
  <c r="D33" i="2" s="1"/>
  <c r="D35" i="2" s="1"/>
  <c r="E33" i="1"/>
  <c r="E31" i="1"/>
  <c r="E29" i="1"/>
  <c r="E27" i="1"/>
  <c r="E25" i="1"/>
  <c r="E23" i="1"/>
  <c r="E21" i="1"/>
  <c r="E19" i="1"/>
  <c r="E17" i="1"/>
  <c r="E15" i="1"/>
  <c r="E13" i="1"/>
  <c r="E11" i="1"/>
  <c r="E9" i="1"/>
  <c r="E7" i="1"/>
  <c r="E11" i="2" l="1"/>
  <c r="E13" i="2" s="1"/>
  <c r="E15" i="2" s="1"/>
  <c r="E17" i="2" s="1"/>
  <c r="E19" i="2" s="1"/>
  <c r="E21" i="2" s="1"/>
  <c r="E23" i="2" s="1"/>
  <c r="E25" i="2" s="1"/>
  <c r="E27" i="2" s="1"/>
  <c r="E29" i="2" s="1"/>
  <c r="E31" i="2" s="1"/>
  <c r="E33" i="2" s="1"/>
  <c r="E35" i="2" s="1"/>
</calcChain>
</file>

<file path=xl/sharedStrings.xml><?xml version="1.0" encoding="utf-8"?>
<sst xmlns="http://schemas.openxmlformats.org/spreadsheetml/2006/main" count="135" uniqueCount="35">
  <si>
    <t>Показатели</t>
  </si>
  <si>
    <t>Ед.              изм.</t>
  </si>
  <si>
    <t>Численность постоянного населения</t>
  </si>
  <si>
    <t>тыс.чел.</t>
  </si>
  <si>
    <t>% к предыдущему году</t>
  </si>
  <si>
    <t>Объем отгруженных товаров собственного производства, выполненных работ и услуг собственными силами (в действующих ценах)</t>
  </si>
  <si>
    <t>%</t>
  </si>
  <si>
    <t>млн.руб.</t>
  </si>
  <si>
    <t>Валовая продукция сельского хозяйства во всех категориях хозяйств (в действующих ценах)</t>
  </si>
  <si>
    <t>Объем инвестиций в основной капитал за счет всех источников финансирования</t>
  </si>
  <si>
    <t>Оборот розничной торговли</t>
  </si>
  <si>
    <t>Объем платных услуг населению</t>
  </si>
  <si>
    <t>Среднесписочная численность работников предприятий и организаций</t>
  </si>
  <si>
    <t>Фонд заработной платы</t>
  </si>
  <si>
    <t>Среднемесячная заработная плата на одного работника</t>
  </si>
  <si>
    <t>Денежные доходы на душу населения (в среднем за месяц)</t>
  </si>
  <si>
    <t>Численность безработных зарегистрированных в службе занятости</t>
  </si>
  <si>
    <t>Уровень зарегистрированной безработицы</t>
  </si>
  <si>
    <t>чел.</t>
  </si>
  <si>
    <t>руб.</t>
  </si>
  <si>
    <t>прогноз</t>
  </si>
  <si>
    <t>Валовой территориальный продукт ( в действующих ценах)</t>
  </si>
  <si>
    <t>Добавленная стоимость (в действующих ценах)</t>
  </si>
  <si>
    <t>Оборот малых (включая микропредприятия) и средних предприятий (в действующих ценах)</t>
  </si>
  <si>
    <t>* оценочные данные</t>
  </si>
  <si>
    <t>Валовой территориальный продукт (в действующих ценах)</t>
  </si>
  <si>
    <t>Предварительные и ожидаемые итоги социально-экономического развития Чистопольского муниципального района на 2022 год</t>
  </si>
  <si>
    <t>2021г. отчет</t>
  </si>
  <si>
    <t>9 мес.     2022г.                  факт</t>
  </si>
  <si>
    <t>2022г. оценка</t>
  </si>
  <si>
    <t>2023г.</t>
  </si>
  <si>
    <t xml:space="preserve">2024г.                </t>
  </si>
  <si>
    <t>2025г.</t>
  </si>
  <si>
    <t>Прогноз социально-экономического развития Чистопольского муниципального района на период 2023-2025 годы</t>
  </si>
  <si>
    <t>Приложение
к решению Совета Чистопольского 
муниципального района 
от 15.12.2022 № 18/1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</si>
</sst>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/>
    <xf numFmtId="0" fontId="6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/>
    </xf>
    <xf numFmtId="0" fontId="0" fillId="0" borderId="6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41"/>
  <sheetViews>
    <sheetView tabSelected="1" zoomScaleNormal="100" workbookViewId="0">
      <selection activeCell="F7" sqref="F7"/>
    </sheetView>
  </sheetViews>
  <sheetFormatPr defaultColWidth="9.140625" defaultRowHeight="14.25" x14ac:dyDescent="0.2"/>
  <cols>
    <col min="1" max="1" width="56.7109375" style="1" customWidth="1"/>
    <col min="2" max="16384" width="9.140625" style="1"/>
  </cols>
  <sheetData>
    <row r="1" spans="1:6" ht="52.5" customHeight="1" x14ac:dyDescent="0.2">
      <c r="A1" s="21" t="s">
        <v>26</v>
      </c>
      <c r="B1" s="21"/>
      <c r="C1" s="21"/>
      <c r="D1" s="21"/>
      <c r="E1" s="21"/>
    </row>
    <row r="3" spans="1:6" ht="39.75" customHeight="1" x14ac:dyDescent="0.2">
      <c r="A3" s="8" t="s">
        <v>0</v>
      </c>
      <c r="B3" s="9" t="s">
        <v>1</v>
      </c>
      <c r="C3" s="16" t="s">
        <v>27</v>
      </c>
      <c r="D3" s="16" t="s">
        <v>28</v>
      </c>
      <c r="E3" s="16" t="s">
        <v>29</v>
      </c>
      <c r="F3" s="2"/>
    </row>
    <row r="4" spans="1:6" ht="18" customHeight="1" x14ac:dyDescent="0.2">
      <c r="A4" s="5" t="s">
        <v>2</v>
      </c>
      <c r="B4" s="4" t="s">
        <v>3</v>
      </c>
      <c r="C4" s="11">
        <v>74.2</v>
      </c>
      <c r="D4" s="11">
        <v>74</v>
      </c>
      <c r="E4" s="11">
        <v>73.400000000000006</v>
      </c>
    </row>
    <row r="5" spans="1:6" ht="18" customHeight="1" x14ac:dyDescent="0.2">
      <c r="A5" s="6" t="s">
        <v>4</v>
      </c>
      <c r="B5" s="4" t="s">
        <v>6</v>
      </c>
      <c r="C5" s="11">
        <v>98.7</v>
      </c>
      <c r="D5" s="10">
        <v>97.8</v>
      </c>
      <c r="E5" s="11">
        <v>98.9</v>
      </c>
    </row>
    <row r="6" spans="1:6" ht="18" customHeight="1" x14ac:dyDescent="0.2">
      <c r="A6" s="5" t="s">
        <v>25</v>
      </c>
      <c r="B6" s="4" t="s">
        <v>7</v>
      </c>
      <c r="C6" s="11">
        <v>29930.3</v>
      </c>
      <c r="D6" s="11">
        <v>24410.6</v>
      </c>
      <c r="E6" s="15">
        <v>37900</v>
      </c>
    </row>
    <row r="7" spans="1:6" ht="18" customHeight="1" x14ac:dyDescent="0.2">
      <c r="A7" s="6" t="s">
        <v>4</v>
      </c>
      <c r="B7" s="4" t="s">
        <v>6</v>
      </c>
      <c r="C7" s="10">
        <v>121.2</v>
      </c>
      <c r="D7" s="10">
        <v>131.30000000000001</v>
      </c>
      <c r="E7" s="12">
        <f>E6/C6*100</f>
        <v>126.62753129771502</v>
      </c>
    </row>
    <row r="8" spans="1:6" ht="18" customHeight="1" x14ac:dyDescent="0.2">
      <c r="A8" s="5" t="s">
        <v>22</v>
      </c>
      <c r="B8" s="4" t="s">
        <v>7</v>
      </c>
      <c r="C8" s="10">
        <v>10839.3</v>
      </c>
      <c r="D8" s="13">
        <v>8332.5</v>
      </c>
      <c r="E8" s="12">
        <v>11110</v>
      </c>
    </row>
    <row r="9" spans="1:6" ht="18" customHeight="1" x14ac:dyDescent="0.2">
      <c r="A9" s="6" t="s">
        <v>4</v>
      </c>
      <c r="B9" s="4" t="s">
        <v>6</v>
      </c>
      <c r="C9" s="11">
        <v>129.6</v>
      </c>
      <c r="D9" s="13">
        <v>123.8</v>
      </c>
      <c r="E9" s="12">
        <f>E8/C8*100</f>
        <v>102.4973937431384</v>
      </c>
    </row>
    <row r="10" spans="1:6" ht="38.25" x14ac:dyDescent="0.2">
      <c r="A10" s="7" t="s">
        <v>5</v>
      </c>
      <c r="B10" s="4" t="s">
        <v>7</v>
      </c>
      <c r="C10" s="10">
        <v>19473.2</v>
      </c>
      <c r="D10" s="14">
        <v>23100</v>
      </c>
      <c r="E10" s="12">
        <v>30000</v>
      </c>
    </row>
    <row r="11" spans="1:6" ht="18" customHeight="1" x14ac:dyDescent="0.2">
      <c r="A11" s="6" t="s">
        <v>4</v>
      </c>
      <c r="B11" s="4" t="s">
        <v>6</v>
      </c>
      <c r="C11" s="10">
        <v>145.5</v>
      </c>
      <c r="D11" s="13">
        <v>155.5</v>
      </c>
      <c r="E11" s="12">
        <f>E10/C10*100</f>
        <v>154.05788468253806</v>
      </c>
    </row>
    <row r="12" spans="1:6" ht="25.5" customHeight="1" x14ac:dyDescent="0.2">
      <c r="A12" s="7" t="s">
        <v>23</v>
      </c>
      <c r="B12" s="4" t="s">
        <v>7</v>
      </c>
      <c r="C12" s="10">
        <v>23872.400000000001</v>
      </c>
      <c r="D12" s="14">
        <v>18889.099999999999</v>
      </c>
      <c r="E12" s="10">
        <v>25185.4</v>
      </c>
    </row>
    <row r="13" spans="1:6" ht="18" customHeight="1" x14ac:dyDescent="0.2">
      <c r="A13" s="6" t="s">
        <v>4</v>
      </c>
      <c r="B13" s="4" t="s">
        <v>6</v>
      </c>
      <c r="C13" s="11">
        <v>130.5</v>
      </c>
      <c r="D13" s="13">
        <v>131.1</v>
      </c>
      <c r="E13" s="10">
        <f>E12/C12*100</f>
        <v>105.50007540088136</v>
      </c>
    </row>
    <row r="14" spans="1:6" ht="25.5" x14ac:dyDescent="0.2">
      <c r="A14" s="7" t="s">
        <v>8</v>
      </c>
      <c r="B14" s="4" t="s">
        <v>7</v>
      </c>
      <c r="C14" s="10">
        <v>6282.8</v>
      </c>
      <c r="D14" s="14">
        <v>5106.8</v>
      </c>
      <c r="E14" s="10">
        <v>6809</v>
      </c>
    </row>
    <row r="15" spans="1:6" ht="18" customHeight="1" x14ac:dyDescent="0.2">
      <c r="A15" s="6" t="s">
        <v>4</v>
      </c>
      <c r="B15" s="4" t="s">
        <v>6</v>
      </c>
      <c r="C15" s="10">
        <v>115.9</v>
      </c>
      <c r="D15" s="13">
        <v>108</v>
      </c>
      <c r="E15" s="10">
        <f>E14/C14*100</f>
        <v>108.37524670529064</v>
      </c>
    </row>
    <row r="16" spans="1:6" ht="25.5" x14ac:dyDescent="0.2">
      <c r="A16" s="7" t="s">
        <v>9</v>
      </c>
      <c r="B16" s="4" t="s">
        <v>7</v>
      </c>
      <c r="C16" s="10">
        <v>4560.3</v>
      </c>
      <c r="D16" s="15">
        <v>3071.3</v>
      </c>
      <c r="E16" s="12">
        <v>4095</v>
      </c>
    </row>
    <row r="17" spans="1:5" ht="18" customHeight="1" x14ac:dyDescent="0.2">
      <c r="A17" s="6" t="s">
        <v>4</v>
      </c>
      <c r="B17" s="4" t="s">
        <v>6</v>
      </c>
      <c r="C17" s="10">
        <v>88.5</v>
      </c>
      <c r="D17" s="12">
        <v>107.8</v>
      </c>
      <c r="E17" s="12">
        <f>E16/C16*100</f>
        <v>89.796723899743441</v>
      </c>
    </row>
    <row r="18" spans="1:5" ht="18" customHeight="1" x14ac:dyDescent="0.2">
      <c r="A18" s="7" t="s">
        <v>10</v>
      </c>
      <c r="B18" s="4" t="s">
        <v>7</v>
      </c>
      <c r="C18" s="10">
        <v>11627</v>
      </c>
      <c r="D18" s="11">
        <v>9450.7999999999993</v>
      </c>
      <c r="E18" s="10">
        <v>13690</v>
      </c>
    </row>
    <row r="19" spans="1:5" ht="18" customHeight="1" x14ac:dyDescent="0.2">
      <c r="A19" s="6" t="s">
        <v>4</v>
      </c>
      <c r="B19" s="4" t="s">
        <v>6</v>
      </c>
      <c r="C19" s="10">
        <v>118.2</v>
      </c>
      <c r="D19" s="10">
        <v>120.2</v>
      </c>
      <c r="E19" s="10">
        <f>E18/C18*100</f>
        <v>117.74318396834953</v>
      </c>
    </row>
    <row r="20" spans="1:5" ht="18" customHeight="1" x14ac:dyDescent="0.2">
      <c r="A20" s="7" t="s">
        <v>11</v>
      </c>
      <c r="B20" s="4" t="s">
        <v>7</v>
      </c>
      <c r="C20" s="10">
        <v>1320</v>
      </c>
      <c r="D20" s="10">
        <v>1002</v>
      </c>
      <c r="E20" s="10">
        <v>1336</v>
      </c>
    </row>
    <row r="21" spans="1:5" ht="18" customHeight="1" x14ac:dyDescent="0.2">
      <c r="A21" s="6" t="s">
        <v>4</v>
      </c>
      <c r="B21" s="4" t="s">
        <v>6</v>
      </c>
      <c r="C21" s="10">
        <v>107.1</v>
      </c>
      <c r="D21" s="10">
        <v>102.5</v>
      </c>
      <c r="E21" s="10">
        <f>E20/C20*100</f>
        <v>101.21212121212122</v>
      </c>
    </row>
    <row r="22" spans="1:5" ht="18" customHeight="1" x14ac:dyDescent="0.2">
      <c r="A22" s="7" t="s">
        <v>13</v>
      </c>
      <c r="B22" s="4" t="s">
        <v>7</v>
      </c>
      <c r="C22" s="10">
        <v>6763</v>
      </c>
      <c r="D22" s="13">
        <v>5672.25</v>
      </c>
      <c r="E22" s="10">
        <v>7563</v>
      </c>
    </row>
    <row r="23" spans="1:5" ht="18" customHeight="1" x14ac:dyDescent="0.2">
      <c r="A23" s="6" t="s">
        <v>4</v>
      </c>
      <c r="B23" s="4" t="s">
        <v>6</v>
      </c>
      <c r="C23" s="10">
        <v>112.1</v>
      </c>
      <c r="D23" s="13">
        <v>115.4</v>
      </c>
      <c r="E23" s="10">
        <f>E22/C22*100</f>
        <v>111.82906993937603</v>
      </c>
    </row>
    <row r="24" spans="1:5" ht="25.5" x14ac:dyDescent="0.2">
      <c r="A24" s="7" t="s">
        <v>12</v>
      </c>
      <c r="B24" s="4" t="s">
        <v>18</v>
      </c>
      <c r="C24" s="10">
        <v>16267</v>
      </c>
      <c r="D24" s="10">
        <v>16380</v>
      </c>
      <c r="E24" s="10">
        <v>16389</v>
      </c>
    </row>
    <row r="25" spans="1:5" ht="18" customHeight="1" x14ac:dyDescent="0.2">
      <c r="A25" s="6" t="s">
        <v>4</v>
      </c>
      <c r="B25" s="4" t="s">
        <v>6</v>
      </c>
      <c r="C25" s="11">
        <v>100.6</v>
      </c>
      <c r="D25" s="13">
        <v>101.3</v>
      </c>
      <c r="E25" s="11">
        <f>E24/C24*100</f>
        <v>100.74998463146247</v>
      </c>
    </row>
    <row r="26" spans="1:5" ht="18" customHeight="1" x14ac:dyDescent="0.2">
      <c r="A26" s="7" t="s">
        <v>14</v>
      </c>
      <c r="B26" s="4" t="s">
        <v>19</v>
      </c>
      <c r="C26" s="10">
        <v>34644.129999999997</v>
      </c>
      <c r="D26" s="14">
        <v>38455</v>
      </c>
      <c r="E26" s="10">
        <v>38455</v>
      </c>
    </row>
    <row r="27" spans="1:5" ht="18" customHeight="1" x14ac:dyDescent="0.2">
      <c r="A27" s="6" t="s">
        <v>4</v>
      </c>
      <c r="B27" s="4" t="s">
        <v>6</v>
      </c>
      <c r="C27" s="11">
        <v>111.4</v>
      </c>
      <c r="D27" s="13">
        <v>107.4</v>
      </c>
      <c r="E27" s="11">
        <f>E26/C26*100</f>
        <v>111.00004531792256</v>
      </c>
    </row>
    <row r="28" spans="1:5" ht="18" customHeight="1" x14ac:dyDescent="0.2">
      <c r="A28" s="7" t="s">
        <v>15</v>
      </c>
      <c r="B28" s="4" t="s">
        <v>19</v>
      </c>
      <c r="C28" s="10">
        <v>26325.599999999999</v>
      </c>
      <c r="D28" s="11">
        <v>27014.5</v>
      </c>
      <c r="E28" s="10">
        <v>28958.2</v>
      </c>
    </row>
    <row r="29" spans="1:5" ht="18" customHeight="1" x14ac:dyDescent="0.2">
      <c r="A29" s="6" t="s">
        <v>4</v>
      </c>
      <c r="B29" s="4" t="s">
        <v>6</v>
      </c>
      <c r="C29" s="10">
        <v>115.1</v>
      </c>
      <c r="D29" s="10">
        <v>115</v>
      </c>
      <c r="E29" s="10">
        <f>E28/C28*100</f>
        <v>110.00015194335553</v>
      </c>
    </row>
    <row r="30" spans="1:5" ht="25.5" x14ac:dyDescent="0.2">
      <c r="A30" s="7" t="s">
        <v>16</v>
      </c>
      <c r="B30" s="4" t="s">
        <v>18</v>
      </c>
      <c r="C30" s="10">
        <v>132</v>
      </c>
      <c r="D30" s="10">
        <v>132</v>
      </c>
      <c r="E30" s="10">
        <v>132</v>
      </c>
    </row>
    <row r="31" spans="1:5" ht="18" customHeight="1" x14ac:dyDescent="0.2">
      <c r="A31" s="6" t="s">
        <v>4</v>
      </c>
      <c r="B31" s="4" t="s">
        <v>6</v>
      </c>
      <c r="C31" s="10">
        <v>35.6</v>
      </c>
      <c r="D31" s="10">
        <v>35.6</v>
      </c>
      <c r="E31" s="10">
        <f>E30/C30*100</f>
        <v>100</v>
      </c>
    </row>
    <row r="32" spans="1:5" ht="18" customHeight="1" x14ac:dyDescent="0.2">
      <c r="A32" s="7" t="s">
        <v>17</v>
      </c>
      <c r="B32" s="4" t="s">
        <v>6</v>
      </c>
      <c r="C32" s="11">
        <v>0.34</v>
      </c>
      <c r="D32" s="11">
        <v>0.34</v>
      </c>
      <c r="E32" s="11">
        <v>0.34</v>
      </c>
    </row>
    <row r="33" spans="1:5" ht="18" customHeight="1" x14ac:dyDescent="0.2">
      <c r="A33" s="6" t="s">
        <v>4</v>
      </c>
      <c r="B33" s="4" t="s">
        <v>6</v>
      </c>
      <c r="C33" s="10">
        <v>35.799999999999997</v>
      </c>
      <c r="D33" s="10">
        <v>100</v>
      </c>
      <c r="E33" s="10">
        <f>E32/C32*100</f>
        <v>100</v>
      </c>
    </row>
    <row r="34" spans="1:5" ht="18" customHeight="1" x14ac:dyDescent="0.2">
      <c r="A34" s="3" t="s">
        <v>24</v>
      </c>
      <c r="B34" s="3"/>
      <c r="C34" s="3"/>
      <c r="D34" s="3"/>
      <c r="E34" s="3"/>
    </row>
    <row r="35" spans="1:5" x14ac:dyDescent="0.2">
      <c r="A35" s="3"/>
      <c r="B35" s="3"/>
      <c r="C35" s="3"/>
      <c r="D35" s="3"/>
      <c r="E35" s="3"/>
    </row>
    <row r="36" spans="1:5" x14ac:dyDescent="0.2">
      <c r="A36" s="3"/>
      <c r="B36" s="3"/>
      <c r="C36" s="3"/>
      <c r="D36" s="3"/>
      <c r="E36" s="3"/>
    </row>
    <row r="37" spans="1:5" x14ac:dyDescent="0.2">
      <c r="A37" s="3"/>
      <c r="B37" s="3"/>
      <c r="C37" s="3"/>
      <c r="D37" s="3"/>
      <c r="E37" s="3"/>
    </row>
    <row r="38" spans="1:5" x14ac:dyDescent="0.2">
      <c r="A38" s="3"/>
      <c r="B38" s="3"/>
      <c r="C38" s="3"/>
      <c r="D38" s="3"/>
      <c r="E38" s="3"/>
    </row>
    <row r="39" spans="1:5" x14ac:dyDescent="0.2">
      <c r="A39" s="3"/>
      <c r="B39" s="3"/>
      <c r="C39" s="3"/>
      <c r="D39" s="3"/>
      <c r="E39" s="3"/>
    </row>
    <row r="40" spans="1:5" x14ac:dyDescent="0.2">
      <c r="A40" s="3"/>
      <c r="B40" s="3"/>
      <c r="C40" s="3"/>
      <c r="D40" s="3"/>
      <c r="E40" s="3"/>
    </row>
    <row r="41" spans="1:5" x14ac:dyDescent="0.2">
      <c r="A41" s="3"/>
      <c r="B41" s="3"/>
      <c r="C41" s="3"/>
      <c r="D41" s="3"/>
      <c r="E41" s="3"/>
    </row>
  </sheetData>
  <mergeCells count="1">
    <mergeCell ref="A1:E1"/>
  </mergeCells>
  <printOptions horizontalCentered="1"/>
  <pageMargins left="0.19685039370078741" right="0.19685039370078741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44"/>
  <sheetViews>
    <sheetView workbookViewId="0">
      <selection activeCell="C6" sqref="C6"/>
    </sheetView>
  </sheetViews>
  <sheetFormatPr defaultColWidth="9.140625" defaultRowHeight="14.25" x14ac:dyDescent="0.2"/>
  <cols>
    <col min="1" max="1" width="56.7109375" style="1" customWidth="1"/>
    <col min="2" max="3" width="9.140625" style="1"/>
    <col min="4" max="4" width="11.5703125" style="1" customWidth="1"/>
    <col min="5" max="16384" width="9.140625" style="1"/>
  </cols>
  <sheetData>
    <row r="1" spans="1:6" ht="80.25" customHeight="1" x14ac:dyDescent="0.25">
      <c r="C1" s="22" t="s">
        <v>34</v>
      </c>
      <c r="D1" s="23"/>
      <c r="E1" s="23"/>
    </row>
    <row r="2" spans="1:6" ht="32.25" customHeight="1" x14ac:dyDescent="0.2">
      <c r="A2" s="21" t="s">
        <v>33</v>
      </c>
      <c r="B2" s="21"/>
      <c r="C2" s="21"/>
      <c r="D2" s="21"/>
      <c r="E2" s="21"/>
    </row>
    <row r="4" spans="1:6" ht="13.9" customHeight="1" x14ac:dyDescent="0.2">
      <c r="A4" s="29" t="s">
        <v>0</v>
      </c>
      <c r="B4" s="27" t="s">
        <v>1</v>
      </c>
      <c r="C4" s="9" t="s">
        <v>30</v>
      </c>
      <c r="D4" s="9" t="s">
        <v>31</v>
      </c>
      <c r="E4" s="9" t="s">
        <v>32</v>
      </c>
      <c r="F4" s="2"/>
    </row>
    <row r="5" spans="1:6" ht="15" x14ac:dyDescent="0.2">
      <c r="A5" s="30"/>
      <c r="B5" s="28"/>
      <c r="C5" s="24" t="s">
        <v>20</v>
      </c>
      <c r="D5" s="25"/>
      <c r="E5" s="26"/>
      <c r="F5" s="2"/>
    </row>
    <row r="6" spans="1:6" ht="18" customHeight="1" x14ac:dyDescent="0.2">
      <c r="A6" s="5" t="s">
        <v>2</v>
      </c>
      <c r="B6" s="4" t="s">
        <v>3</v>
      </c>
      <c r="C6" s="11">
        <v>73.25</v>
      </c>
      <c r="D6" s="11">
        <v>73.150000000000006</v>
      </c>
      <c r="E6" s="11">
        <v>73.099999999999994</v>
      </c>
    </row>
    <row r="7" spans="1:6" ht="18" customHeight="1" x14ac:dyDescent="0.2">
      <c r="A7" s="6" t="s">
        <v>4</v>
      </c>
      <c r="B7" s="4" t="s">
        <v>6</v>
      </c>
      <c r="C7" s="10">
        <f>C6/Приложение№1!E4*100</f>
        <v>99.795640326975459</v>
      </c>
      <c r="D7" s="11">
        <f>D6/C6*100</f>
        <v>99.863481228668945</v>
      </c>
      <c r="E7" s="10">
        <f>E6/D6*100</f>
        <v>99.931647300068335</v>
      </c>
    </row>
    <row r="8" spans="1:6" ht="18" customHeight="1" x14ac:dyDescent="0.2">
      <c r="A8" s="17" t="s">
        <v>21</v>
      </c>
      <c r="B8" s="18" t="s">
        <v>7</v>
      </c>
      <c r="C8" s="12">
        <v>40500</v>
      </c>
      <c r="D8" s="15">
        <v>42900</v>
      </c>
      <c r="E8" s="12">
        <v>45000</v>
      </c>
    </row>
    <row r="9" spans="1:6" ht="18" customHeight="1" x14ac:dyDescent="0.2">
      <c r="A9" s="19" t="s">
        <v>4</v>
      </c>
      <c r="B9" s="18" t="s">
        <v>6</v>
      </c>
      <c r="C9" s="12">
        <f>C8/Приложение№1!E6*100</f>
        <v>106.86015831134566</v>
      </c>
      <c r="D9" s="15">
        <f t="shared" ref="D9:D35" si="0">D8/C8*100</f>
        <v>105.92592592592594</v>
      </c>
      <c r="E9" s="12">
        <f t="shared" ref="E9:E35" si="1">E8/D8*100</f>
        <v>104.89510489510489</v>
      </c>
    </row>
    <row r="10" spans="1:6" ht="18" customHeight="1" x14ac:dyDescent="0.2">
      <c r="A10" s="17" t="s">
        <v>22</v>
      </c>
      <c r="B10" s="18" t="s">
        <v>7</v>
      </c>
      <c r="C10" s="12">
        <v>11499.2</v>
      </c>
      <c r="D10" s="15">
        <v>11959.1</v>
      </c>
      <c r="E10" s="12">
        <v>12438</v>
      </c>
    </row>
    <row r="11" spans="1:6" ht="18" customHeight="1" x14ac:dyDescent="0.2">
      <c r="A11" s="19" t="s">
        <v>4</v>
      </c>
      <c r="B11" s="18" t="s">
        <v>6</v>
      </c>
      <c r="C11" s="12">
        <f>C10/Приложение№1!E8*100</f>
        <v>103.5031503150315</v>
      </c>
      <c r="D11" s="15">
        <f t="shared" si="0"/>
        <v>103.99940865451509</v>
      </c>
      <c r="E11" s="12">
        <f t="shared" si="1"/>
        <v>104.00448194262111</v>
      </c>
    </row>
    <row r="12" spans="1:6" ht="38.25" x14ac:dyDescent="0.2">
      <c r="A12" s="20" t="s">
        <v>5</v>
      </c>
      <c r="B12" s="18" t="s">
        <v>7</v>
      </c>
      <c r="C12" s="12">
        <v>33000</v>
      </c>
      <c r="D12" s="15">
        <v>35640</v>
      </c>
      <c r="E12" s="12">
        <v>38491.199999999997</v>
      </c>
    </row>
    <row r="13" spans="1:6" ht="18" customHeight="1" x14ac:dyDescent="0.2">
      <c r="A13" s="19" t="s">
        <v>4</v>
      </c>
      <c r="B13" s="18" t="s">
        <v>6</v>
      </c>
      <c r="C13" s="12">
        <f>C12/Приложение№1!E10*100</f>
        <v>110.00000000000001</v>
      </c>
      <c r="D13" s="15">
        <f t="shared" si="0"/>
        <v>108</v>
      </c>
      <c r="E13" s="12">
        <f t="shared" si="1"/>
        <v>107.99999999999999</v>
      </c>
    </row>
    <row r="14" spans="1:6" ht="28.5" customHeight="1" x14ac:dyDescent="0.2">
      <c r="A14" s="7" t="s">
        <v>23</v>
      </c>
      <c r="B14" s="4" t="s">
        <v>7</v>
      </c>
      <c r="C14" s="10">
        <v>26697</v>
      </c>
      <c r="D14" s="11">
        <v>28298</v>
      </c>
      <c r="E14" s="10">
        <v>30138</v>
      </c>
    </row>
    <row r="15" spans="1:6" ht="18" customHeight="1" x14ac:dyDescent="0.2">
      <c r="A15" s="6" t="s">
        <v>4</v>
      </c>
      <c r="B15" s="4" t="s">
        <v>6</v>
      </c>
      <c r="C15" s="10">
        <f>C14/Приложение№1!E12*100</f>
        <v>106.00188998387954</v>
      </c>
      <c r="D15" s="11">
        <f t="shared" si="0"/>
        <v>105.99692849383825</v>
      </c>
      <c r="E15" s="10">
        <f t="shared" si="1"/>
        <v>106.50222630574599</v>
      </c>
    </row>
    <row r="16" spans="1:6" ht="25.5" x14ac:dyDescent="0.2">
      <c r="A16" s="7" t="s">
        <v>8</v>
      </c>
      <c r="B16" s="4" t="s">
        <v>7</v>
      </c>
      <c r="C16" s="10">
        <v>7691</v>
      </c>
      <c r="D16" s="11">
        <v>8471</v>
      </c>
      <c r="E16" s="10">
        <v>9162</v>
      </c>
    </row>
    <row r="17" spans="1:5" ht="18" customHeight="1" x14ac:dyDescent="0.2">
      <c r="A17" s="6" t="s">
        <v>4</v>
      </c>
      <c r="B17" s="4" t="s">
        <v>6</v>
      </c>
      <c r="C17" s="10">
        <f>C16/Приложение№1!E14*100</f>
        <v>112.95344397121457</v>
      </c>
      <c r="D17" s="11">
        <f t="shared" si="0"/>
        <v>110.14172409309582</v>
      </c>
      <c r="E17" s="10">
        <f t="shared" si="1"/>
        <v>108.15724235627435</v>
      </c>
    </row>
    <row r="18" spans="1:5" ht="25.5" x14ac:dyDescent="0.2">
      <c r="A18" s="7" t="s">
        <v>9</v>
      </c>
      <c r="B18" s="4" t="s">
        <v>7</v>
      </c>
      <c r="C18" s="10">
        <v>4386</v>
      </c>
      <c r="D18" s="11">
        <v>5030</v>
      </c>
      <c r="E18" s="10">
        <v>5550</v>
      </c>
    </row>
    <row r="19" spans="1:5" ht="18" customHeight="1" x14ac:dyDescent="0.2">
      <c r="A19" s="6" t="s">
        <v>4</v>
      </c>
      <c r="B19" s="4" t="s">
        <v>6</v>
      </c>
      <c r="C19" s="10">
        <f>C18/Приложение№1!E16*100</f>
        <v>107.10622710622711</v>
      </c>
      <c r="D19" s="11">
        <f t="shared" si="0"/>
        <v>114.68308253533972</v>
      </c>
      <c r="E19" s="10">
        <f t="shared" si="1"/>
        <v>110.33797216699801</v>
      </c>
    </row>
    <row r="20" spans="1:5" ht="18" customHeight="1" x14ac:dyDescent="0.2">
      <c r="A20" s="7" t="s">
        <v>10</v>
      </c>
      <c r="B20" s="4" t="s">
        <v>7</v>
      </c>
      <c r="C20" s="10">
        <v>14233</v>
      </c>
      <c r="D20" s="11">
        <v>15677</v>
      </c>
      <c r="E20" s="10">
        <v>16956</v>
      </c>
    </row>
    <row r="21" spans="1:5" ht="18" customHeight="1" x14ac:dyDescent="0.2">
      <c r="A21" s="6" t="s">
        <v>4</v>
      </c>
      <c r="B21" s="4" t="s">
        <v>6</v>
      </c>
      <c r="C21" s="10">
        <f>C20/Приложение№1!E18*100</f>
        <v>103.9663988312637</v>
      </c>
      <c r="D21" s="11">
        <f t="shared" si="0"/>
        <v>110.14543666128012</v>
      </c>
      <c r="E21" s="10">
        <f t="shared" si="1"/>
        <v>108.1584486827837</v>
      </c>
    </row>
    <row r="22" spans="1:5" ht="18" customHeight="1" x14ac:dyDescent="0.2">
      <c r="A22" s="7" t="s">
        <v>11</v>
      </c>
      <c r="B22" s="4" t="s">
        <v>7</v>
      </c>
      <c r="C22" s="10">
        <v>1464</v>
      </c>
      <c r="D22" s="11">
        <v>1596</v>
      </c>
      <c r="E22" s="10">
        <v>1689</v>
      </c>
    </row>
    <row r="23" spans="1:5" ht="18" customHeight="1" x14ac:dyDescent="0.2">
      <c r="A23" s="6" t="s">
        <v>4</v>
      </c>
      <c r="B23" s="4" t="s">
        <v>6</v>
      </c>
      <c r="C23" s="10">
        <f>C22/Приложение№1!E20*100</f>
        <v>109.5808383233533</v>
      </c>
      <c r="D23" s="11">
        <f t="shared" si="0"/>
        <v>109.01639344262296</v>
      </c>
      <c r="E23" s="10">
        <f t="shared" si="1"/>
        <v>105.82706766917293</v>
      </c>
    </row>
    <row r="24" spans="1:5" ht="18" customHeight="1" x14ac:dyDescent="0.2">
      <c r="A24" s="7" t="s">
        <v>13</v>
      </c>
      <c r="B24" s="4" t="s">
        <v>7</v>
      </c>
      <c r="C24" s="10">
        <v>8312</v>
      </c>
      <c r="D24" s="11">
        <v>8977</v>
      </c>
      <c r="E24" s="10">
        <v>9575</v>
      </c>
    </row>
    <row r="25" spans="1:5" ht="18" customHeight="1" x14ac:dyDescent="0.2">
      <c r="A25" s="6" t="s">
        <v>4</v>
      </c>
      <c r="B25" s="4" t="s">
        <v>6</v>
      </c>
      <c r="C25" s="10">
        <f>C24/Приложение№1!E22*100</f>
        <v>109.90347745603597</v>
      </c>
      <c r="D25" s="11">
        <f t="shared" si="0"/>
        <v>108.0004812319538</v>
      </c>
      <c r="E25" s="10">
        <f t="shared" si="1"/>
        <v>106.66146819650217</v>
      </c>
    </row>
    <row r="26" spans="1:5" ht="25.5" x14ac:dyDescent="0.2">
      <c r="A26" s="7" t="s">
        <v>12</v>
      </c>
      <c r="B26" s="4" t="s">
        <v>18</v>
      </c>
      <c r="C26" s="10">
        <v>16402</v>
      </c>
      <c r="D26" s="11">
        <v>16435</v>
      </c>
      <c r="E26" s="10">
        <v>16460</v>
      </c>
    </row>
    <row r="27" spans="1:5" ht="18" customHeight="1" x14ac:dyDescent="0.2">
      <c r="A27" s="6" t="s">
        <v>4</v>
      </c>
      <c r="B27" s="4" t="s">
        <v>6</v>
      </c>
      <c r="C27" s="10">
        <f>C26/Приложение№1!E24*100</f>
        <v>100.07932149612544</v>
      </c>
      <c r="D27" s="11">
        <f t="shared" si="0"/>
        <v>100.20119497622242</v>
      </c>
      <c r="E27" s="10">
        <f t="shared" si="1"/>
        <v>100.1521143900213</v>
      </c>
    </row>
    <row r="28" spans="1:5" ht="18" customHeight="1" x14ac:dyDescent="0.2">
      <c r="A28" s="7" t="s">
        <v>14</v>
      </c>
      <c r="B28" s="4" t="s">
        <v>19</v>
      </c>
      <c r="C28" s="10">
        <v>42262.1</v>
      </c>
      <c r="D28" s="11">
        <v>45516.22</v>
      </c>
      <c r="E28" s="10">
        <v>48474.8</v>
      </c>
    </row>
    <row r="29" spans="1:5" ht="18" customHeight="1" x14ac:dyDescent="0.2">
      <c r="A29" s="6" t="s">
        <v>4</v>
      </c>
      <c r="B29" s="4" t="s">
        <v>6</v>
      </c>
      <c r="C29" s="10">
        <f>C28/Приложение№1!E26*100</f>
        <v>109.90014302431412</v>
      </c>
      <c r="D29" s="11">
        <f t="shared" si="0"/>
        <v>107.69985400630826</v>
      </c>
      <c r="E29" s="10">
        <f t="shared" si="1"/>
        <v>106.50005646338823</v>
      </c>
    </row>
    <row r="30" spans="1:5" ht="18" customHeight="1" x14ac:dyDescent="0.2">
      <c r="A30" s="7" t="s">
        <v>15</v>
      </c>
      <c r="B30" s="4" t="s">
        <v>19</v>
      </c>
      <c r="C30" s="10">
        <v>31825.02</v>
      </c>
      <c r="D30" s="11">
        <v>34275.550000000003</v>
      </c>
      <c r="E30" s="10">
        <v>36503.46</v>
      </c>
    </row>
    <row r="31" spans="1:5" ht="18" customHeight="1" x14ac:dyDescent="0.2">
      <c r="A31" s="6" t="s">
        <v>4</v>
      </c>
      <c r="B31" s="4" t="s">
        <v>6</v>
      </c>
      <c r="C31" s="10">
        <f>C30/Приложение№1!E28*100</f>
        <v>109.89985565401163</v>
      </c>
      <c r="D31" s="11">
        <f t="shared" si="0"/>
        <v>107.70001087194917</v>
      </c>
      <c r="E31" s="10">
        <f t="shared" si="1"/>
        <v>106.49999781185129</v>
      </c>
    </row>
    <row r="32" spans="1:5" ht="25.5" x14ac:dyDescent="0.2">
      <c r="A32" s="7" t="s">
        <v>16</v>
      </c>
      <c r="B32" s="4" t="s">
        <v>18</v>
      </c>
      <c r="C32" s="10">
        <v>132</v>
      </c>
      <c r="D32" s="11">
        <v>132</v>
      </c>
      <c r="E32" s="10">
        <v>132</v>
      </c>
    </row>
    <row r="33" spans="1:5" ht="18" customHeight="1" x14ac:dyDescent="0.2">
      <c r="A33" s="6" t="s">
        <v>4</v>
      </c>
      <c r="B33" s="4" t="s">
        <v>6</v>
      </c>
      <c r="C33" s="10">
        <f>C32/Приложение№1!E30*100</f>
        <v>100</v>
      </c>
      <c r="D33" s="11">
        <f t="shared" si="0"/>
        <v>100</v>
      </c>
      <c r="E33" s="10">
        <f t="shared" si="1"/>
        <v>100</v>
      </c>
    </row>
    <row r="34" spans="1:5" ht="18" customHeight="1" x14ac:dyDescent="0.2">
      <c r="A34" s="7" t="s">
        <v>17</v>
      </c>
      <c r="B34" s="4" t="s">
        <v>6</v>
      </c>
      <c r="C34" s="10">
        <v>0.34</v>
      </c>
      <c r="D34" s="11">
        <v>0.34</v>
      </c>
      <c r="E34" s="10">
        <v>0.34</v>
      </c>
    </row>
    <row r="35" spans="1:5" ht="18" customHeight="1" x14ac:dyDescent="0.2">
      <c r="A35" s="6" t="s">
        <v>4</v>
      </c>
      <c r="B35" s="4" t="s">
        <v>6</v>
      </c>
      <c r="C35" s="10">
        <f>C34/Приложение№1!E32*100</f>
        <v>100</v>
      </c>
      <c r="D35" s="11">
        <f t="shared" si="0"/>
        <v>100</v>
      </c>
      <c r="E35" s="10">
        <f t="shared" si="1"/>
        <v>100</v>
      </c>
    </row>
    <row r="36" spans="1:5" x14ac:dyDescent="0.2">
      <c r="A36" s="3"/>
      <c r="B36" s="3"/>
      <c r="C36" s="3"/>
      <c r="D36" s="3"/>
      <c r="E36" s="3"/>
    </row>
    <row r="37" spans="1:5" x14ac:dyDescent="0.2">
      <c r="A37" s="3"/>
      <c r="B37" s="3"/>
      <c r="C37" s="3"/>
      <c r="D37" s="3"/>
      <c r="E37" s="3"/>
    </row>
    <row r="38" spans="1:5" x14ac:dyDescent="0.2">
      <c r="A38" s="3"/>
      <c r="B38" s="3"/>
      <c r="C38" s="3"/>
      <c r="D38" s="3"/>
      <c r="E38" s="3"/>
    </row>
    <row r="39" spans="1:5" x14ac:dyDescent="0.2">
      <c r="A39" s="3"/>
      <c r="B39" s="3"/>
      <c r="C39" s="3"/>
      <c r="D39" s="3"/>
      <c r="E39" s="3"/>
    </row>
    <row r="40" spans="1:5" x14ac:dyDescent="0.2">
      <c r="A40" s="3"/>
      <c r="B40" s="3"/>
      <c r="C40" s="3"/>
      <c r="D40" s="3"/>
      <c r="E40" s="3"/>
    </row>
    <row r="41" spans="1:5" x14ac:dyDescent="0.2">
      <c r="A41" s="3"/>
      <c r="B41" s="3"/>
      <c r="C41" s="3"/>
      <c r="D41" s="3"/>
      <c r="E41" s="3"/>
    </row>
    <row r="42" spans="1:5" x14ac:dyDescent="0.2">
      <c r="A42" s="3"/>
      <c r="B42" s="3"/>
      <c r="C42" s="3"/>
      <c r="D42" s="3"/>
      <c r="E42" s="3"/>
    </row>
    <row r="43" spans="1:5" x14ac:dyDescent="0.2">
      <c r="A43" s="3"/>
      <c r="B43" s="3"/>
      <c r="C43" s="3"/>
      <c r="D43" s="3"/>
      <c r="E43" s="3"/>
    </row>
    <row r="44" spans="1:5" x14ac:dyDescent="0.2">
      <c r="A44" s="3"/>
      <c r="B44" s="3"/>
      <c r="C44" s="3"/>
      <c r="D44" s="3"/>
      <c r="E44" s="3"/>
    </row>
  </sheetData>
  <mergeCells count="5">
    <mergeCell ref="C1:E1"/>
    <mergeCell ref="C5:E5"/>
    <mergeCell ref="B4:B5"/>
    <mergeCell ref="A4:A5"/>
    <mergeCell ref="A2:E2"/>
  </mergeCells>
  <printOptions horizontalCentered="1"/>
  <pageMargins left="0.11811023622047245" right="0.11811023622047245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Приложение№1</vt:lpstr>
      <vt:lpstr>Приложение№2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Shilova</dc:creator>
  <cp:lastModifiedBy>1</cp:lastModifiedBy>
  <cp:lastPrinted>2017-11-11T09:08:48Z</cp:lastPrinted>
  <dcterms:created xsi:type="dcterms:W3CDTF">2016-10-28T08:41:13Z</dcterms:created>
  <dcterms:modified xsi:type="dcterms:W3CDTF">2022-12-15T12:03:31Z</dcterms:modified>
</cp:coreProperties>
</file>